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Andy\Desktop\"/>
    </mc:Choice>
  </mc:AlternateContent>
  <xr:revisionPtr revIDLastSave="0" documentId="13_ncr:1_{B1F185FA-FFA0-45ED-A65A-1CCA88B5851A}" xr6:coauthVersionLast="47" xr6:coauthVersionMax="47" xr10:uidLastSave="{00000000-0000-0000-0000-000000000000}"/>
  <bookViews>
    <workbookView xWindow="17895" yWindow="105" windowWidth="21600" windowHeight="113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F2" i="1" s="1"/>
  <c r="G2" i="1" s="1"/>
  <c r="E3" i="1"/>
  <c r="E4" i="1"/>
  <c r="F4" i="1" s="1"/>
  <c r="G4" i="1" s="1"/>
  <c r="E5" i="1"/>
  <c r="E6" i="1"/>
  <c r="E7" i="1"/>
  <c r="E8" i="1"/>
  <c r="F8" i="1" s="1"/>
  <c r="G8" i="1" s="1"/>
  <c r="E9" i="1"/>
  <c r="E10" i="1"/>
  <c r="F10" i="1" s="1"/>
  <c r="G10" i="1" s="1"/>
  <c r="E11" i="1"/>
  <c r="E12" i="1"/>
  <c r="F12" i="1" s="1"/>
  <c r="G12" i="1" s="1"/>
  <c r="E13" i="1"/>
  <c r="E14" i="1"/>
  <c r="E15" i="1"/>
  <c r="E16" i="1"/>
  <c r="F16" i="1" s="1"/>
  <c r="G16" i="1" s="1"/>
  <c r="E17" i="1"/>
  <c r="E18" i="1"/>
  <c r="F18" i="1" s="1"/>
  <c r="G18" i="1" s="1"/>
  <c r="E19" i="1"/>
  <c r="E20" i="1"/>
  <c r="F20" i="1" s="1"/>
  <c r="G20" i="1" s="1"/>
  <c r="E21" i="1"/>
  <c r="F21" i="1" s="1"/>
  <c r="G21" i="1" s="1"/>
  <c r="E22" i="1"/>
  <c r="E23" i="1"/>
  <c r="F23" i="1" s="1"/>
  <c r="G23" i="1" s="1"/>
  <c r="F3" i="1"/>
  <c r="G3" i="1" s="1"/>
  <c r="F5" i="1"/>
  <c r="G5" i="1" s="1"/>
  <c r="F11" i="1"/>
  <c r="G11" i="1" s="1"/>
  <c r="F19" i="1"/>
  <c r="G19" i="1" s="1"/>
  <c r="F6" i="1"/>
  <c r="G6" i="1" s="1"/>
  <c r="F7" i="1"/>
  <c r="G7" i="1" s="1"/>
  <c r="F15" i="1"/>
  <c r="G15" i="1" s="1"/>
  <c r="F22" i="1"/>
  <c r="G22" i="1" s="1"/>
  <c r="F9" i="1"/>
  <c r="G9" i="1" s="1"/>
  <c r="F13" i="1"/>
  <c r="G13" i="1" s="1"/>
  <c r="F14" i="1"/>
  <c r="G14" i="1" s="1"/>
  <c r="F17" i="1"/>
  <c r="G17" i="1" s="1"/>
</calcChain>
</file>

<file path=xl/sharedStrings.xml><?xml version="1.0" encoding="utf-8"?>
<sst xmlns="http://schemas.openxmlformats.org/spreadsheetml/2006/main" count="6" uniqueCount="6">
  <si>
    <t>SYSTEM_CLOCK</t>
    <phoneticPr fontId="1" type="noConversion"/>
  </si>
  <si>
    <t>DIRECT_CYCLE</t>
    <phoneticPr fontId="1" type="noConversion"/>
  </si>
  <si>
    <t>转换时间(us)</t>
    <phoneticPr fontId="1" type="noConversion"/>
  </si>
  <si>
    <t>入参整数化的值</t>
    <phoneticPr fontId="1" type="noConversion"/>
  </si>
  <si>
    <t>目标延时时间(us)</t>
    <phoneticPr fontId="1" type="noConversion"/>
  </si>
  <si>
    <t>换算得到的入参值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</si>
</sst>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8" formatCode="0.00_);[Red]\(0.00\)"/>
    <numFmt numFmtId="179" formatCode="0.00_ ;[Red]\-0.00\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176" fontId="0" fillId="0" borderId="0" xfId="0" applyNumberFormat="1"/>
    <xf numFmtId="178" fontId="0" fillId="0" borderId="0" xfId="0" applyNumberFormat="1"/>
    <xf numFmtId="0" fontId="0" fillId="0" borderId="1" xfId="0" applyBorder="1"/>
    <xf numFmtId="178" fontId="0" fillId="0" borderId="2" xfId="0" applyNumberFormat="1" applyBorder="1"/>
    <xf numFmtId="0" fontId="0" fillId="0" borderId="3" xfId="0" applyBorder="1"/>
    <xf numFmtId="178" fontId="0" fillId="0" borderId="4" xfId="0" applyNumberFormat="1" applyBorder="1"/>
    <xf numFmtId="0" fontId="0" fillId="0" borderId="5" xfId="0" applyBorder="1"/>
    <xf numFmtId="178" fontId="0" fillId="0" borderId="6" xfId="0" applyNumberFormat="1" applyBorder="1"/>
    <xf numFmtId="0" fontId="0" fillId="0" borderId="7" xfId="0" applyBorder="1"/>
    <xf numFmtId="178" fontId="0" fillId="0" borderId="8" xfId="0" applyNumberFormat="1" applyBorder="1"/>
    <xf numFmtId="178" fontId="0" fillId="0" borderId="7" xfId="0" applyNumberFormat="1" applyBorder="1"/>
    <xf numFmtId="0" fontId="0" fillId="0" borderId="0" xfId="0" applyAlignment="1">
      <alignment horizontal="left"/>
    </xf>
    <xf numFmtId="179" fontId="0" fillId="0" borderId="6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3"/>
  <sheetViews>
    <sheetView tabSelected="1" topLeftCell="B1" workbookViewId="0">
      <selection activeCell="C33" sqref="C33"/>
    </sheetView>
  </sheetViews>
  <sheetFormatPr defaultRowHeight="14.25" x14ac:dyDescent="0.2"/>
  <cols>
    <col min="2" max="2" width="16.875" customWidth="1"/>
    <col min="3" max="4" width="16.75" customWidth="1"/>
    <col min="5" max="5" width="15.75" style="2" customWidth="1"/>
    <col min="6" max="7" width="16.5" style="2" customWidth="1"/>
  </cols>
  <sheetData>
    <row r="1" spans="2:7" ht="15" thickBot="1" x14ac:dyDescent="0.25">
      <c r="B1" t="s">
        <v>0</v>
      </c>
      <c r="C1" t="s">
        <v>1</v>
      </c>
      <c r="D1" s="9" t="s">
        <v>4</v>
      </c>
      <c r="E1" s="10" t="s">
        <v>5</v>
      </c>
      <c r="F1" s="11" t="s">
        <v>3</v>
      </c>
      <c r="G1" s="10" t="s">
        <v>2</v>
      </c>
    </row>
    <row r="2" spans="2:7" x14ac:dyDescent="0.2">
      <c r="B2">
        <v>12000000</v>
      </c>
      <c r="C2" s="12">
        <v>1</v>
      </c>
      <c r="D2" s="7">
        <v>100</v>
      </c>
      <c r="E2" s="13">
        <f>(128*(12*D2)-128*27)/515</f>
        <v>291.54174757281555</v>
      </c>
      <c r="F2" s="13">
        <f>ROUND(E2,0)</f>
        <v>292</v>
      </c>
      <c r="G2" s="8">
        <f>(4*(F2)+21+6*(F2/256+1))/($B$2/$C$2/1000000)</f>
        <v>100.15364583333333</v>
      </c>
    </row>
    <row r="3" spans="2:7" x14ac:dyDescent="0.2">
      <c r="D3" s="3">
        <v>200</v>
      </c>
      <c r="E3" s="13">
        <f t="shared" ref="E3:E23" si="0">(128*(12*D3)-128*27)/515</f>
        <v>589.79417475728155</v>
      </c>
      <c r="F3" s="13">
        <f>ROUND(E3,0)</f>
        <v>590</v>
      </c>
      <c r="G3" s="4">
        <f>(4*(F3)+21+6*(F3/256+1))/($B$2/$C$2/1000000)</f>
        <v>200.06901041666666</v>
      </c>
    </row>
    <row r="4" spans="2:7" x14ac:dyDescent="0.2">
      <c r="D4" s="3">
        <v>300</v>
      </c>
      <c r="E4" s="13">
        <f t="shared" si="0"/>
        <v>888.04660194174755</v>
      </c>
      <c r="F4" s="13">
        <f>ROUND(E4,0)</f>
        <v>888</v>
      </c>
      <c r="G4" s="4">
        <f t="shared" ref="G4:G23" si="1">(4*(F4)+21+6*(F4/256+1))/($B$2/$C$2/1000000)</f>
        <v>299.984375</v>
      </c>
    </row>
    <row r="5" spans="2:7" x14ac:dyDescent="0.2">
      <c r="D5" s="3">
        <v>400</v>
      </c>
      <c r="E5" s="13">
        <f t="shared" si="0"/>
        <v>1186.2990291262136</v>
      </c>
      <c r="F5" s="13">
        <f>ROUND(E5,0)</f>
        <v>1186</v>
      </c>
      <c r="G5" s="4">
        <f t="shared" si="1"/>
        <v>399.89973958333331</v>
      </c>
    </row>
    <row r="6" spans="2:7" x14ac:dyDescent="0.2">
      <c r="D6" s="3">
        <v>500</v>
      </c>
      <c r="E6" s="13">
        <f t="shared" si="0"/>
        <v>1484.5514563106797</v>
      </c>
      <c r="F6" s="13">
        <f>ROUND(E6,0)</f>
        <v>1485</v>
      </c>
      <c r="G6" s="4">
        <f t="shared" si="1"/>
        <v>500.150390625</v>
      </c>
    </row>
    <row r="7" spans="2:7" x14ac:dyDescent="0.2">
      <c r="D7" s="3">
        <v>600</v>
      </c>
      <c r="E7" s="13">
        <f t="shared" si="0"/>
        <v>1782.8038834951456</v>
      </c>
      <c r="F7" s="13">
        <f>ROUND(E7,0)</f>
        <v>1783</v>
      </c>
      <c r="G7" s="4">
        <f t="shared" si="1"/>
        <v>600.06575520833337</v>
      </c>
    </row>
    <row r="8" spans="2:7" x14ac:dyDescent="0.2">
      <c r="D8" s="3">
        <v>700</v>
      </c>
      <c r="E8" s="13">
        <f t="shared" si="0"/>
        <v>2081.0563106796117</v>
      </c>
      <c r="F8" s="13">
        <f>ROUND(E8,0)</f>
        <v>2081</v>
      </c>
      <c r="G8" s="4">
        <f t="shared" si="1"/>
        <v>699.98111979166663</v>
      </c>
    </row>
    <row r="9" spans="2:7" x14ac:dyDescent="0.2">
      <c r="D9" s="3">
        <v>800</v>
      </c>
      <c r="E9" s="13">
        <f t="shared" si="0"/>
        <v>2379.3087378640776</v>
      </c>
      <c r="F9" s="13">
        <f>ROUND(E9,0)</f>
        <v>2379</v>
      </c>
      <c r="G9" s="4">
        <f t="shared" si="1"/>
        <v>799.896484375</v>
      </c>
    </row>
    <row r="10" spans="2:7" x14ac:dyDescent="0.2">
      <c r="D10" s="3">
        <v>900</v>
      </c>
      <c r="E10" s="13">
        <f t="shared" si="0"/>
        <v>2677.5611650485439</v>
      </c>
      <c r="F10" s="13">
        <f>ROUND(E10,0)</f>
        <v>2678</v>
      </c>
      <c r="G10" s="4">
        <f t="shared" si="1"/>
        <v>900.14713541666663</v>
      </c>
    </row>
    <row r="11" spans="2:7" x14ac:dyDescent="0.2">
      <c r="D11" s="3">
        <v>1000</v>
      </c>
      <c r="E11" s="13">
        <f t="shared" si="0"/>
        <v>2975.8135922330098</v>
      </c>
      <c r="F11" s="13">
        <f>ROUND(E11,0)</f>
        <v>2976</v>
      </c>
      <c r="G11" s="4">
        <f t="shared" si="1"/>
        <v>1000.0625</v>
      </c>
    </row>
    <row r="12" spans="2:7" x14ac:dyDescent="0.2">
      <c r="D12" s="3">
        <v>1100</v>
      </c>
      <c r="E12" s="13">
        <f t="shared" si="0"/>
        <v>3274.0660194174757</v>
      </c>
      <c r="F12" s="13">
        <f>ROUND(E12,0)</f>
        <v>3274</v>
      </c>
      <c r="G12" s="4">
        <f t="shared" si="1"/>
        <v>1099.9778645833333</v>
      </c>
    </row>
    <row r="13" spans="2:7" x14ac:dyDescent="0.2">
      <c r="D13" s="3">
        <v>1200</v>
      </c>
      <c r="E13" s="13">
        <f t="shared" si="0"/>
        <v>3572.3184466019416</v>
      </c>
      <c r="F13" s="13">
        <f>ROUND(E13,0)</f>
        <v>3572</v>
      </c>
      <c r="G13" s="4">
        <f t="shared" si="1"/>
        <v>1199.8932291666667</v>
      </c>
    </row>
    <row r="14" spans="2:7" x14ac:dyDescent="0.2">
      <c r="D14" s="3">
        <v>1300</v>
      </c>
      <c r="E14" s="13">
        <f t="shared" si="0"/>
        <v>3870.5708737864079</v>
      </c>
      <c r="F14" s="13">
        <f>ROUND(E14,0)</f>
        <v>3871</v>
      </c>
      <c r="G14" s="4">
        <f t="shared" si="1"/>
        <v>1300.1438802083333</v>
      </c>
    </row>
    <row r="15" spans="2:7" x14ac:dyDescent="0.2">
      <c r="D15" s="3">
        <v>1400</v>
      </c>
      <c r="E15" s="13">
        <f t="shared" si="0"/>
        <v>4168.8233009708738</v>
      </c>
      <c r="F15" s="13">
        <f>ROUND(E15,0)</f>
        <v>4169</v>
      </c>
      <c r="G15" s="4">
        <f t="shared" si="1"/>
        <v>1400.0592447916667</v>
      </c>
    </row>
    <row r="16" spans="2:7" x14ac:dyDescent="0.2">
      <c r="D16" s="3">
        <v>1500</v>
      </c>
      <c r="E16" s="13">
        <f t="shared" si="0"/>
        <v>4467.0757281553397</v>
      </c>
      <c r="F16" s="13">
        <f>ROUND(E16,0)</f>
        <v>4467</v>
      </c>
      <c r="G16" s="4">
        <f t="shared" si="1"/>
        <v>1499.974609375</v>
      </c>
    </row>
    <row r="17" spans="4:7" x14ac:dyDescent="0.2">
      <c r="D17" s="3">
        <v>1600</v>
      </c>
      <c r="E17" s="13">
        <f t="shared" si="0"/>
        <v>4765.3281553398056</v>
      </c>
      <c r="F17" s="13">
        <f>ROUND(E17,0)</f>
        <v>4765</v>
      </c>
      <c r="G17" s="4">
        <f t="shared" si="1"/>
        <v>1599.8899739583333</v>
      </c>
    </row>
    <row r="18" spans="4:7" x14ac:dyDescent="0.2">
      <c r="D18" s="3">
        <v>1700</v>
      </c>
      <c r="E18" s="13">
        <f t="shared" si="0"/>
        <v>5063.5805825242714</v>
      </c>
      <c r="F18" s="13">
        <f>ROUND(E18,0)</f>
        <v>5064</v>
      </c>
      <c r="G18" s="4">
        <f t="shared" si="1"/>
        <v>1700.140625</v>
      </c>
    </row>
    <row r="19" spans="4:7" x14ac:dyDescent="0.2">
      <c r="D19" s="3">
        <v>1800</v>
      </c>
      <c r="E19" s="13">
        <f t="shared" si="0"/>
        <v>5361.8330097087382</v>
      </c>
      <c r="F19" s="13">
        <f>ROUND(E19,0)</f>
        <v>5362</v>
      </c>
      <c r="G19" s="4">
        <f t="shared" si="1"/>
        <v>1800.0559895833333</v>
      </c>
    </row>
    <row r="20" spans="4:7" x14ac:dyDescent="0.2">
      <c r="D20" s="3">
        <v>1900</v>
      </c>
      <c r="E20" s="13">
        <f t="shared" si="0"/>
        <v>5660.0854368932041</v>
      </c>
      <c r="F20" s="13">
        <f>ROUND(E20,0)</f>
        <v>5660</v>
      </c>
      <c r="G20" s="4">
        <f t="shared" si="1"/>
        <v>1899.9713541666667</v>
      </c>
    </row>
    <row r="21" spans="4:7" x14ac:dyDescent="0.2">
      <c r="D21" s="3">
        <v>2000</v>
      </c>
      <c r="E21" s="13">
        <f t="shared" si="0"/>
        <v>5958.33786407767</v>
      </c>
      <c r="F21" s="13">
        <f>ROUND(E21,0)</f>
        <v>5958</v>
      </c>
      <c r="G21" s="4">
        <f t="shared" si="1"/>
        <v>1999.88671875</v>
      </c>
    </row>
    <row r="22" spans="4:7" x14ac:dyDescent="0.2">
      <c r="D22" s="3">
        <v>2100</v>
      </c>
      <c r="E22" s="13">
        <f t="shared" si="0"/>
        <v>6256.5902912621359</v>
      </c>
      <c r="F22" s="13">
        <f>ROUND(E22,0)</f>
        <v>6257</v>
      </c>
      <c r="G22" s="4">
        <f t="shared" si="1"/>
        <v>2100.1373697916665</v>
      </c>
    </row>
    <row r="23" spans="4:7" ht="15" thickBot="1" x14ac:dyDescent="0.25">
      <c r="D23" s="5">
        <v>2200</v>
      </c>
      <c r="E23" s="13">
        <f t="shared" si="0"/>
        <v>6554.8427184466018</v>
      </c>
      <c r="F23" s="13">
        <f>ROUND(E23,0)</f>
        <v>6555</v>
      </c>
      <c r="G23" s="6">
        <f t="shared" si="1"/>
        <v>2200.052734375</v>
      </c>
    </row>
    <row r="67" spans="4:4" x14ac:dyDescent="0.2">
      <c r="D67" s="1"/>
    </row>
    <row r="68" spans="4:4" x14ac:dyDescent="0.2">
      <c r="D68" s="1"/>
    </row>
    <row r="69" spans="4:4" x14ac:dyDescent="0.2">
      <c r="D69" s="1"/>
    </row>
    <row r="70" spans="4:4" x14ac:dyDescent="0.2">
      <c r="D70" s="1"/>
    </row>
    <row r="71" spans="4:4" x14ac:dyDescent="0.2">
      <c r="D71" s="1"/>
    </row>
    <row r="72" spans="4:4" x14ac:dyDescent="0.2">
      <c r="D72" s="1"/>
    </row>
    <row r="73" spans="4:4" x14ac:dyDescent="0.2">
      <c r="D73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</dc:creator>
  <cp:lastModifiedBy>Andy</cp:lastModifiedBy>
  <dcterms:created xsi:type="dcterms:W3CDTF">2015-06-05T18:19:34Z</dcterms:created>
  <dcterms:modified xsi:type="dcterms:W3CDTF">2021-12-20T10:11:18Z</dcterms:modified>
</cp:coreProperties>
</file>